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S:\Закупки\ЗАКУПКИ 2025\Корнышев Л.А\ГКПЗ 2025 план\ТО и ремонт автомобилей\Новые КП\"/>
    </mc:Choice>
  </mc:AlternateContent>
  <xr:revisionPtr revIDLastSave="0" documentId="13_ncr:1_{6E44CC24-06E4-4209-A165-984A6BDB2F07}" xr6:coauthVersionLast="47" xr6:coauthVersionMax="47" xr10:uidLastSave="{00000000-0000-0000-0000-000000000000}"/>
  <bookViews>
    <workbookView xWindow="-120" yWindow="-120" windowWidth="28380" windowHeight="1410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0" i="1"/>
  <c r="G21" i="1"/>
  <c r="G22" i="1"/>
  <c r="G23" i="1"/>
  <c r="G24" i="1"/>
  <c r="G25" i="1"/>
  <c r="G26" i="1"/>
  <c r="G20" i="1"/>
  <c r="I28" i="1"/>
  <c r="G27" i="1"/>
</calcChain>
</file>

<file path=xl/sharedStrings.xml><?xml version="1.0" encoding="utf-8"?>
<sst xmlns="http://schemas.openxmlformats.org/spreadsheetml/2006/main" count="34" uniqueCount="32">
  <si>
    <t>Приложение № 2 к ТЗ</t>
  </si>
  <si>
    <t>Форма Сводной таблицы стоимости работ/услуг</t>
  </si>
  <si>
    <t>Приложение к письму о подаче оферты</t>
  </si>
  <si>
    <t>от «____»_____________ года №_______</t>
  </si>
  <si>
    <t>Сводная таблица стоимости работ/услуг</t>
  </si>
  <si>
    <t>Наименование участника закупки: ______________________________________________</t>
  </si>
  <si>
    <t>В ценах на момент подачи заявки на участие в закупке: «__»___________ 2025 г.</t>
  </si>
  <si>
    <t>Техническое обслуживание и ремонт автомобилей.</t>
  </si>
  <si>
    <t>№</t>
  </si>
  <si>
    <t>Марка автомобиля, характеристики</t>
  </si>
  <si>
    <t>Год выпуска</t>
  </si>
  <si>
    <t xml:space="preserve">Стоимость нормо-часа </t>
  </si>
  <si>
    <t>Стоимость нормо-часа 
(руб. без НДС)
Предложение Участника</t>
  </si>
  <si>
    <t>Итого, (руб. без НДС), Предложение Участника</t>
  </si>
  <si>
    <t>(руб. без НДС)
Максимальная</t>
  </si>
  <si>
    <t>стоимость (руб. без НДС)</t>
  </si>
  <si>
    <t>ИТОГО</t>
  </si>
  <si>
    <t>Х</t>
  </si>
  <si>
    <t>Итого (стоимость предложения участника), руб. без НДС
(указывается на ЭТП как предложение о цене за группу товаров)</t>
  </si>
  <si>
    <t>____________________________________</t>
  </si>
  <si>
    <t xml:space="preserve">                               (подпись, М.П.)</t>
  </si>
  <si>
    <t xml:space="preserve">          (фамилия, имя, отчество подписавшего, должность)</t>
  </si>
  <si>
    <r>
      <t xml:space="preserve">Постгарантийное техническое обслуживание и ремонт автомобиля Toyota Camry  2,5 АТ - 181 л.с. В 912 ТС 47 VIN </t>
    </r>
    <r>
      <rPr>
        <sz val="9"/>
        <color theme="1"/>
        <rFont val="Times New Roman"/>
        <family val="1"/>
        <charset val="204"/>
      </rPr>
      <t>XW7BF4FK00S115458</t>
    </r>
  </si>
  <si>
    <r>
      <t xml:space="preserve">Постгарантийное техническое обслуживание и ремонт автомобиля Toyota Camry  2,5 АТ - 181 л.с. В 602 ХТ 47 VIN </t>
    </r>
    <r>
      <rPr>
        <sz val="9"/>
        <color theme="1"/>
        <rFont val="Times New Roman"/>
        <family val="1"/>
        <charset val="204"/>
      </rPr>
      <t>XW7BFНFK70S142709</t>
    </r>
  </si>
  <si>
    <r>
      <t xml:space="preserve">Постгарантийное техническое обслуживание и ремонт автомобиля Skoda Rapid 1,6 АТ - 110 л.с. А 035 МВ 147 VIN </t>
    </r>
    <r>
      <rPr>
        <sz val="9"/>
        <color theme="1"/>
        <rFont val="Times New Roman"/>
        <family val="1"/>
        <charset val="204"/>
      </rPr>
      <t>XW8AC2NH1MK115095</t>
    </r>
  </si>
  <si>
    <t>Техническое обслуживание и ремонт автомобиля Geely Monajro  2,0 АТ-238 л.с. К 661 МР 147 VIN LB37852D5PS088889</t>
  </si>
  <si>
    <t>Техническое обслуживание и ремонт автомобиля Geely Coolray  1,5 RТ - 150 л.с. К 541 ТВ 147 VIN Y4K8622Z0PB914680</t>
  </si>
  <si>
    <t>Техническое обслуживание и ремонт автомобиля Geely Atlas  2,0 АТ - 200 л.с. B 011 MM 147 VIN LB3FX1S14RB079925</t>
  </si>
  <si>
    <t>Техническое обслуживание и ремонт автомобиля Geely Emgrand  1,5 АТ - 122 л.с. K 492 TB 147 VIN LB3F31030RG034449</t>
  </si>
  <si>
    <t>для одной единицы техники</t>
  </si>
  <si>
    <t>Кол-во нормо-часов в год</t>
  </si>
  <si>
    <t>Итого на 2 года (24 месяца)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</si>
</sst>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5" x14ac:knownFonts="1">
    <font>
      <sz val="11"/>
      <color theme="1"/>
      <name val="Calibri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vertAlign val="subscript"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2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2" fontId="0" fillId="0" borderId="0" xfId="0" applyNumberFormat="1"/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3"/>
  <sheetViews>
    <sheetView tabSelected="1" topLeftCell="A7" workbookViewId="0">
      <selection activeCell="G19" sqref="G19"/>
    </sheetView>
  </sheetViews>
  <sheetFormatPr defaultRowHeight="15" x14ac:dyDescent="0.25"/>
  <cols>
    <col min="1" max="1" width="15.140625" customWidth="1"/>
    <col min="2" max="2" width="9.5703125" customWidth="1"/>
    <col min="3" max="3" width="45.28515625" customWidth="1"/>
    <col min="4" max="4" width="12.5703125" customWidth="1"/>
    <col min="5" max="6" width="16.42578125" customWidth="1"/>
    <col min="7" max="7" width="17.42578125" customWidth="1"/>
    <col min="8" max="8" width="17.140625" customWidth="1"/>
    <col min="9" max="9" width="20.5703125" customWidth="1"/>
    <col min="10" max="10" width="11.7109375" customWidth="1"/>
  </cols>
  <sheetData>
    <row r="2" spans="2:8" x14ac:dyDescent="0.25">
      <c r="B2" s="12"/>
      <c r="C2" s="12"/>
      <c r="D2" s="12"/>
      <c r="E2" s="12"/>
      <c r="F2" s="12"/>
      <c r="G2" s="12"/>
      <c r="H2" s="12"/>
    </row>
    <row r="3" spans="2:8" x14ac:dyDescent="0.25">
      <c r="B3" s="1"/>
      <c r="C3" s="12"/>
      <c r="D3" s="12"/>
      <c r="E3" s="12"/>
      <c r="F3" s="12"/>
      <c r="G3" s="1" t="s">
        <v>0</v>
      </c>
      <c r="H3" s="12"/>
    </row>
    <row r="4" spans="2:8" x14ac:dyDescent="0.25">
      <c r="B4" s="13"/>
      <c r="C4" s="12"/>
      <c r="D4" s="12"/>
      <c r="E4" s="12"/>
      <c r="F4" s="12"/>
      <c r="G4" s="12"/>
      <c r="H4" s="12"/>
    </row>
    <row r="5" spans="2:8" x14ac:dyDescent="0.25">
      <c r="B5" s="38" t="s">
        <v>1</v>
      </c>
      <c r="C5" s="38"/>
      <c r="D5" s="38"/>
      <c r="E5" s="38"/>
      <c r="F5" s="38"/>
      <c r="G5" s="38"/>
      <c r="H5" s="12"/>
    </row>
    <row r="6" spans="2:8" x14ac:dyDescent="0.25">
      <c r="B6" s="2"/>
      <c r="C6" s="34"/>
      <c r="D6" s="34"/>
      <c r="E6" s="34"/>
      <c r="F6" s="34"/>
      <c r="G6" s="34"/>
      <c r="H6" s="12"/>
    </row>
    <row r="7" spans="2:8" x14ac:dyDescent="0.25">
      <c r="B7" s="14"/>
      <c r="C7" s="12"/>
      <c r="D7" s="12"/>
      <c r="E7" s="12"/>
      <c r="F7" s="12"/>
      <c r="G7" s="12"/>
      <c r="H7" s="12"/>
    </row>
    <row r="8" spans="2:8" x14ac:dyDescent="0.25">
      <c r="B8" s="14"/>
      <c r="C8" s="12"/>
      <c r="D8" s="12"/>
      <c r="E8" s="12"/>
      <c r="F8" s="12"/>
      <c r="G8" s="12"/>
      <c r="H8" s="12"/>
    </row>
    <row r="9" spans="2:8" ht="19.5" x14ac:dyDescent="0.35">
      <c r="B9" s="3" t="s">
        <v>2</v>
      </c>
      <c r="C9" s="12"/>
      <c r="D9" s="12"/>
      <c r="E9" s="12"/>
      <c r="F9" s="12"/>
      <c r="G9" s="12"/>
      <c r="H9" s="12"/>
    </row>
    <row r="10" spans="2:8" ht="19.5" x14ac:dyDescent="0.35">
      <c r="B10" s="4" t="s">
        <v>3</v>
      </c>
      <c r="C10" s="12"/>
      <c r="D10" s="12"/>
      <c r="E10" s="12"/>
      <c r="F10" s="12"/>
      <c r="G10" s="12"/>
      <c r="H10" s="12"/>
    </row>
    <row r="11" spans="2:8" x14ac:dyDescent="0.25">
      <c r="B11" s="2"/>
      <c r="C11" s="39" t="s">
        <v>4</v>
      </c>
      <c r="D11" s="39"/>
      <c r="E11" s="39"/>
      <c r="F11" s="12"/>
      <c r="G11" s="12"/>
      <c r="H11" s="12"/>
    </row>
    <row r="12" spans="2:8" x14ac:dyDescent="0.25">
      <c r="B12" s="15"/>
      <c r="C12" s="12"/>
      <c r="D12" s="12"/>
      <c r="E12" s="12"/>
      <c r="F12" s="12"/>
      <c r="G12" s="12"/>
      <c r="H12" s="12"/>
    </row>
    <row r="13" spans="2:8" ht="35.25" customHeight="1" x14ac:dyDescent="0.25">
      <c r="B13" s="40" t="s">
        <v>5</v>
      </c>
      <c r="C13" s="40"/>
      <c r="D13" s="40"/>
      <c r="E13" s="40"/>
      <c r="F13" s="12"/>
      <c r="G13" s="12"/>
      <c r="H13" s="12"/>
    </row>
    <row r="14" spans="2:8" ht="24.75" customHeight="1" x14ac:dyDescent="0.25">
      <c r="B14" s="40" t="s">
        <v>6</v>
      </c>
      <c r="C14" s="40"/>
      <c r="D14" s="40"/>
      <c r="E14" s="40"/>
      <c r="F14" s="12"/>
      <c r="G14" s="12"/>
      <c r="H14" s="12"/>
    </row>
    <row r="15" spans="2:8" x14ac:dyDescent="0.25">
      <c r="B15" s="16"/>
      <c r="C15" s="12"/>
      <c r="D15" s="12"/>
      <c r="E15" s="12"/>
      <c r="F15" s="12"/>
      <c r="G15" s="12"/>
      <c r="H15" s="12"/>
    </row>
    <row r="16" spans="2:8" x14ac:dyDescent="0.25">
      <c r="B16" s="6" t="s">
        <v>7</v>
      </c>
      <c r="C16" s="12"/>
      <c r="D16" s="12"/>
      <c r="E16" s="12"/>
      <c r="F16" s="12"/>
      <c r="G16" s="12"/>
      <c r="H16" s="12"/>
    </row>
    <row r="17" spans="2:10" x14ac:dyDescent="0.25">
      <c r="B17" s="5"/>
    </row>
    <row r="18" spans="2:10" ht="36" customHeight="1" x14ac:dyDescent="0.25">
      <c r="B18" s="35" t="s">
        <v>8</v>
      </c>
      <c r="C18" s="35" t="s">
        <v>9</v>
      </c>
      <c r="D18" s="35" t="s">
        <v>10</v>
      </c>
      <c r="E18" s="7" t="s">
        <v>11</v>
      </c>
      <c r="F18" s="7" t="s">
        <v>30</v>
      </c>
      <c r="G18" s="7" t="s">
        <v>31</v>
      </c>
      <c r="H18" s="37" t="s">
        <v>12</v>
      </c>
      <c r="I18" s="37" t="s">
        <v>13</v>
      </c>
    </row>
    <row r="19" spans="2:10" ht="24.75" thickBot="1" x14ac:dyDescent="0.3">
      <c r="B19" s="36"/>
      <c r="C19" s="36"/>
      <c r="D19" s="36"/>
      <c r="E19" s="8" t="s">
        <v>14</v>
      </c>
      <c r="F19" s="8" t="s">
        <v>29</v>
      </c>
      <c r="G19" s="8" t="s">
        <v>15</v>
      </c>
      <c r="H19" s="37"/>
      <c r="I19" s="37"/>
    </row>
    <row r="20" spans="2:10" ht="43.5" customHeight="1" thickBot="1" x14ac:dyDescent="0.3">
      <c r="B20" s="9">
        <v>1</v>
      </c>
      <c r="C20" s="26" t="s">
        <v>22</v>
      </c>
      <c r="D20" s="10">
        <v>2015</v>
      </c>
      <c r="E20" s="17">
        <v>1966.67</v>
      </c>
      <c r="F20" s="10">
        <v>180</v>
      </c>
      <c r="G20" s="18">
        <f>E20*F20*2</f>
        <v>708001.20000000007</v>
      </c>
      <c r="H20" s="19"/>
      <c r="I20" s="20">
        <f>H20*F20*2</f>
        <v>0</v>
      </c>
      <c r="J20" s="28"/>
    </row>
    <row r="21" spans="2:10" ht="36.75" thickBot="1" x14ac:dyDescent="0.3">
      <c r="B21" s="9">
        <v>2</v>
      </c>
      <c r="C21" s="27" t="s">
        <v>23</v>
      </c>
      <c r="D21" s="10">
        <v>2019</v>
      </c>
      <c r="E21" s="17">
        <v>1966.67</v>
      </c>
      <c r="F21" s="10">
        <v>160</v>
      </c>
      <c r="G21" s="18">
        <f t="shared" ref="G21:G26" si="0">E21*F21*2</f>
        <v>629334.4</v>
      </c>
      <c r="H21" s="19"/>
      <c r="I21" s="20">
        <f t="shared" ref="I21:I26" si="1">H21*F21*2</f>
        <v>0</v>
      </c>
      <c r="J21" s="28"/>
    </row>
    <row r="22" spans="2:10" ht="36.75" thickBot="1" x14ac:dyDescent="0.3">
      <c r="B22" s="9">
        <v>3</v>
      </c>
      <c r="C22" s="27" t="s">
        <v>24</v>
      </c>
      <c r="D22" s="10">
        <v>2020</v>
      </c>
      <c r="E22" s="17">
        <v>1966.67</v>
      </c>
      <c r="F22" s="10">
        <v>160</v>
      </c>
      <c r="G22" s="18">
        <f t="shared" si="0"/>
        <v>629334.4</v>
      </c>
      <c r="H22" s="19"/>
      <c r="I22" s="20">
        <f t="shared" si="1"/>
        <v>0</v>
      </c>
      <c r="J22" s="28"/>
    </row>
    <row r="23" spans="2:10" ht="36.75" thickBot="1" x14ac:dyDescent="0.3">
      <c r="B23" s="9">
        <v>4</v>
      </c>
      <c r="C23" s="27" t="s">
        <v>25</v>
      </c>
      <c r="D23" s="10">
        <v>2023</v>
      </c>
      <c r="E23" s="17">
        <v>1966.67</v>
      </c>
      <c r="F23" s="10">
        <v>50</v>
      </c>
      <c r="G23" s="18">
        <f t="shared" si="0"/>
        <v>196667</v>
      </c>
      <c r="H23" s="19"/>
      <c r="I23" s="20">
        <f t="shared" si="1"/>
        <v>0</v>
      </c>
      <c r="J23" s="28"/>
    </row>
    <row r="24" spans="2:10" ht="36.75" thickBot="1" x14ac:dyDescent="0.3">
      <c r="B24" s="9">
        <v>5</v>
      </c>
      <c r="C24" s="27" t="s">
        <v>26</v>
      </c>
      <c r="D24" s="10">
        <v>2023</v>
      </c>
      <c r="E24" s="17">
        <v>1966.67</v>
      </c>
      <c r="F24" s="10">
        <v>50</v>
      </c>
      <c r="G24" s="18">
        <f t="shared" si="0"/>
        <v>196667</v>
      </c>
      <c r="H24" s="19"/>
      <c r="I24" s="20">
        <f t="shared" si="1"/>
        <v>0</v>
      </c>
      <c r="J24" s="28"/>
    </row>
    <row r="25" spans="2:10" ht="36.75" thickBot="1" x14ac:dyDescent="0.3">
      <c r="B25" s="9">
        <v>6</v>
      </c>
      <c r="C25" s="27" t="s">
        <v>27</v>
      </c>
      <c r="D25" s="10">
        <v>2024</v>
      </c>
      <c r="E25" s="17">
        <v>1966.67</v>
      </c>
      <c r="F25" s="10">
        <v>50</v>
      </c>
      <c r="G25" s="18">
        <f t="shared" si="0"/>
        <v>196667</v>
      </c>
      <c r="H25" s="19"/>
      <c r="I25" s="20">
        <f t="shared" si="1"/>
        <v>0</v>
      </c>
      <c r="J25" s="28"/>
    </row>
    <row r="26" spans="2:10" ht="36.75" thickBot="1" x14ac:dyDescent="0.3">
      <c r="B26" s="9">
        <v>7</v>
      </c>
      <c r="C26" s="27" t="s">
        <v>28</v>
      </c>
      <c r="D26" s="10">
        <v>2024</v>
      </c>
      <c r="E26" s="17">
        <v>1966.67</v>
      </c>
      <c r="F26" s="10">
        <v>50</v>
      </c>
      <c r="G26" s="18">
        <f t="shared" si="0"/>
        <v>196667</v>
      </c>
      <c r="H26" s="19"/>
      <c r="I26" s="20">
        <f t="shared" si="1"/>
        <v>0</v>
      </c>
      <c r="J26" s="28"/>
    </row>
    <row r="27" spans="2:10" x14ac:dyDescent="0.25">
      <c r="B27" s="29" t="s">
        <v>16</v>
      </c>
      <c r="C27" s="30"/>
      <c r="D27" s="30"/>
      <c r="E27" s="30"/>
      <c r="F27" s="31"/>
      <c r="G27" s="21">
        <f>SUM(G20:G26)</f>
        <v>2753338</v>
      </c>
      <c r="H27" s="22" t="s">
        <v>17</v>
      </c>
      <c r="I27" s="22" t="s">
        <v>17</v>
      </c>
    </row>
    <row r="28" spans="2:10" ht="33.75" customHeight="1" x14ac:dyDescent="0.25">
      <c r="B28" s="32" t="s">
        <v>18</v>
      </c>
      <c r="C28" s="32"/>
      <c r="D28" s="32"/>
      <c r="E28" s="32"/>
      <c r="F28" s="32"/>
      <c r="G28" s="32"/>
      <c r="H28" s="32"/>
      <c r="I28" s="23">
        <f>SUM(I20:I26)</f>
        <v>0</v>
      </c>
    </row>
    <row r="29" spans="2:10" x14ac:dyDescent="0.25">
      <c r="B29" s="15"/>
      <c r="C29" s="12"/>
      <c r="D29" s="12"/>
      <c r="E29" s="12"/>
      <c r="F29" s="12"/>
      <c r="G29" s="12"/>
      <c r="H29" s="12"/>
      <c r="I29" s="12"/>
    </row>
    <row r="30" spans="2:10" x14ac:dyDescent="0.25">
      <c r="B30" s="15"/>
      <c r="C30" s="12"/>
      <c r="D30" s="12"/>
      <c r="E30" s="12"/>
      <c r="F30" s="12"/>
      <c r="G30" s="12"/>
      <c r="H30" s="12"/>
      <c r="I30" s="12"/>
    </row>
    <row r="31" spans="2:10" x14ac:dyDescent="0.25">
      <c r="B31" s="33"/>
      <c r="C31" s="33"/>
      <c r="D31" s="33"/>
      <c r="E31" s="33"/>
      <c r="F31" s="33"/>
      <c r="G31" s="33"/>
      <c r="H31" s="12"/>
      <c r="I31" s="12"/>
    </row>
    <row r="32" spans="2:10" x14ac:dyDescent="0.25">
      <c r="B32" s="24"/>
      <c r="C32" s="25"/>
      <c r="D32" s="25"/>
      <c r="E32" s="25"/>
      <c r="F32" s="25"/>
      <c r="G32" s="25"/>
      <c r="H32" s="12"/>
      <c r="I32" s="12"/>
    </row>
    <row r="33" spans="2:9" ht="27.75" customHeight="1" x14ac:dyDescent="0.25">
      <c r="B33" s="33"/>
      <c r="C33" s="33"/>
      <c r="D33" s="33"/>
      <c r="E33" s="33"/>
      <c r="F33" s="33"/>
      <c r="G33" s="33"/>
      <c r="H33" s="12"/>
      <c r="I33" s="12"/>
    </row>
    <row r="34" spans="2:9" x14ac:dyDescent="0.25">
      <c r="B34" s="15"/>
      <c r="C34" s="12"/>
      <c r="D34" s="12"/>
      <c r="E34" s="12"/>
      <c r="F34" s="12"/>
      <c r="G34" s="12"/>
      <c r="H34" s="12"/>
      <c r="I34" s="12"/>
    </row>
    <row r="35" spans="2:9" x14ac:dyDescent="0.25">
      <c r="B35" s="16"/>
      <c r="C35" s="12"/>
      <c r="D35" s="12"/>
      <c r="E35" s="12"/>
      <c r="F35" s="12"/>
      <c r="G35" s="12"/>
      <c r="H35" s="12"/>
      <c r="I35" s="12"/>
    </row>
    <row r="36" spans="2:9" x14ac:dyDescent="0.25">
      <c r="B36" s="6" t="s">
        <v>19</v>
      </c>
      <c r="C36" s="12"/>
      <c r="D36" s="12"/>
      <c r="E36" s="12"/>
      <c r="F36" s="12"/>
      <c r="G36" s="12"/>
      <c r="H36" s="12"/>
      <c r="I36" s="12"/>
    </row>
    <row r="37" spans="2:9" ht="16.5" x14ac:dyDescent="0.3">
      <c r="B37" s="11" t="s">
        <v>20</v>
      </c>
      <c r="C37" s="12"/>
      <c r="D37" s="12"/>
      <c r="E37" s="12"/>
      <c r="F37" s="12"/>
      <c r="G37" s="12"/>
      <c r="H37" s="12"/>
      <c r="I37" s="12"/>
    </row>
    <row r="38" spans="2:9" x14ac:dyDescent="0.25">
      <c r="B38" s="6" t="s">
        <v>19</v>
      </c>
      <c r="C38" s="12"/>
      <c r="D38" s="12"/>
      <c r="E38" s="12"/>
      <c r="F38" s="12"/>
      <c r="G38" s="12"/>
      <c r="H38" s="12"/>
      <c r="I38" s="12"/>
    </row>
    <row r="39" spans="2:9" ht="16.5" x14ac:dyDescent="0.3">
      <c r="B39" s="11" t="s">
        <v>21</v>
      </c>
      <c r="C39" s="12"/>
      <c r="D39" s="12"/>
      <c r="E39" s="12"/>
      <c r="F39" s="12"/>
      <c r="G39" s="12"/>
      <c r="H39" s="12"/>
      <c r="I39" s="12"/>
    </row>
    <row r="40" spans="2:9" x14ac:dyDescent="0.25">
      <c r="B40" s="15"/>
      <c r="C40" s="12"/>
      <c r="D40" s="12"/>
      <c r="E40" s="12"/>
      <c r="F40" s="12"/>
      <c r="G40" s="12"/>
      <c r="H40" s="12"/>
      <c r="I40" s="12"/>
    </row>
    <row r="41" spans="2:9" x14ac:dyDescent="0.25">
      <c r="B41" s="34"/>
      <c r="C41" s="34"/>
      <c r="D41" s="34"/>
      <c r="E41" s="34"/>
      <c r="F41" s="34"/>
      <c r="G41" s="34"/>
      <c r="H41" s="12"/>
      <c r="I41" s="12"/>
    </row>
    <row r="42" spans="2:9" x14ac:dyDescent="0.25">
      <c r="B42" s="16"/>
      <c r="C42" s="12"/>
      <c r="D42" s="12"/>
      <c r="E42" s="12"/>
      <c r="F42" s="12"/>
      <c r="G42" s="12"/>
      <c r="H42" s="12"/>
      <c r="I42" s="12"/>
    </row>
    <row r="43" spans="2:9" x14ac:dyDescent="0.25">
      <c r="B43" s="16"/>
      <c r="C43" s="12"/>
      <c r="D43" s="12"/>
      <c r="E43" s="12"/>
      <c r="F43" s="12"/>
      <c r="G43" s="12"/>
      <c r="H43" s="12"/>
      <c r="I43" s="12"/>
    </row>
  </sheetData>
  <mergeCells count="15">
    <mergeCell ref="B5:G5"/>
    <mergeCell ref="C6:G6"/>
    <mergeCell ref="C11:E11"/>
    <mergeCell ref="B13:E13"/>
    <mergeCell ref="B14:E14"/>
    <mergeCell ref="B18:B19"/>
    <mergeCell ref="C18:C19"/>
    <mergeCell ref="D18:D19"/>
    <mergeCell ref="H18:H19"/>
    <mergeCell ref="I18:I19"/>
    <mergeCell ref="B27:F27"/>
    <mergeCell ref="B28:H28"/>
    <mergeCell ref="B31:G31"/>
    <mergeCell ref="B33:G33"/>
    <mergeCell ref="B41:G41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Власова Светлана Владиславовна</cp:lastModifiedBy>
  <cp:revision>3</cp:revision>
  <dcterms:modified xsi:type="dcterms:W3CDTF">2025-11-28T12:00:08Z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